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0" yWindow="0" windowWidth="28800" windowHeight="12330"/>
  </bookViews>
  <sheets>
    <sheet name="04-5-1" sheetId="1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16" l="1"/>
  <c r="R16" i="16"/>
  <c r="O16" i="16"/>
  <c r="M16" i="16"/>
  <c r="F16" i="16"/>
  <c r="R21" i="16" l="1"/>
  <c r="O21" i="16"/>
  <c r="M21" i="16"/>
  <c r="O13" i="16" l="1"/>
  <c r="M13" i="16"/>
  <c r="R13" i="16"/>
  <c r="F13" i="16"/>
  <c r="J13" i="16"/>
  <c r="I13" i="16"/>
</calcChain>
</file>

<file path=xl/sharedStrings.xml><?xml version="1.0" encoding="utf-8"?>
<sst xmlns="http://schemas.openxmlformats.org/spreadsheetml/2006/main" count="91" uniqueCount="45">
  <si>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</si>
  <si>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</si>
  <si>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</si>
  <si>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</si>
  <si>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</si>
  <si>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</si>
  <si>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</si>
  <si>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</si>
  <si>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</si>
  <si>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</si>
  <si>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</si>
  <si>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</si>
  <si>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</si>
  <si>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</si>
  <si>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</si>
  <si>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</si>
  <si>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</si>
  <si>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</si>
  <si>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</si>
  <si>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</si>
  <si>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</si>
  <si>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</si>
  <si>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</si>
  <si>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</si>
  <si>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</si>
  <si>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</si>
  <si>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</si>
  <si>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</si>
  <si>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</si>
  <si>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</si>
  <si>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</si>
  <si>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</si>
  <si>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</si>
  <si>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դրամ</t>
  </si>
  <si>
    <t>ԾԱՆՈՒՑՈՒՄ
ԱՇՈՑՔԻ ՀԱՄԱՅՆՔԱՊԵՏՐԱՆԻ 2022 ԹՎԱԿԱՆԻ ԳՆՈՒՄՆԵՐԻ ՊԼԱՆՈՒՄ 
ՓՈՓՈԽՈՒԹՅՈՒՆՆԵՐԻ ԵՎ ԼՐԱՑՈՒՄՆԵՐԻ ՄԱՍԻՆ</t>
  </si>
  <si>
    <t>ԳՀ</t>
  </si>
  <si>
    <t>04</t>
  </si>
  <si>
    <t>1</t>
  </si>
  <si>
    <t>5</t>
  </si>
  <si>
    <t>2. Ծրագրի անվանումը՝ Ճանապարհային տրանսպորտ</t>
  </si>
  <si>
    <t>45231177/1</t>
  </si>
  <si>
    <t>45231177/2</t>
  </si>
  <si>
    <t>Շենքերի և շինությունների կապիտալ վերանորոգում</t>
  </si>
  <si>
    <t xml:space="preserve">ՀՀ Շիրակի մարզի Աշոցք համայնքի Աշոցք բնակավայրի Ռուդակովի փողոցի 2-րդ նրբանցքի հիմնանորոգման աշխատանքներ </t>
  </si>
  <si>
    <t>ՀՀ Շիրակի մարզի Աշոցք համայնքի Փոքր Սեպասար բնակավայրի 1-ին փողոցի հիմնանորոգման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</si>
</sst>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sqref="A1:S1"/>
    </sheetView>
  </sheetViews>
  <sheetFormatPr defaultRowHeight="15" x14ac:dyDescent="0.25"/>
  <cols>
    <col min="2" max="2" width="10" customWidth="1"/>
    <col min="3" max="3" width="25.5703125" style="15" customWidth="1"/>
    <col min="10" max="10" width="12.140625" customWidth="1"/>
    <col min="16" max="16" width="13.7109375" customWidth="1"/>
  </cols>
  <sheetData>
    <row r="1" spans="1:19" s="1" customFormat="1" ht="50.25" customHeight="1" x14ac:dyDescent="0.3">
      <c r="A1" s="22" t="s">
        <v>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1" customFormat="1" ht="9.75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s="1" customFormat="1" ht="14.25" x14ac:dyDescent="0.15">
      <c r="A3" s="24" t="s">
        <v>28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s="1" customFormat="1" ht="14.25" x14ac:dyDescent="0.15">
      <c r="A4" s="24" t="s">
        <v>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s="1" customFormat="1" ht="14.25" x14ac:dyDescent="0.15">
      <c r="A5" s="24" t="s">
        <v>29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s="1" customFormat="1" ht="14.25" x14ac:dyDescent="0.25">
      <c r="A6" s="18" t="s">
        <v>30</v>
      </c>
      <c r="B6" s="18"/>
      <c r="C6" s="18"/>
      <c r="D6" s="18"/>
      <c r="E6" s="18"/>
      <c r="F6" s="18"/>
      <c r="G6" s="18"/>
      <c r="H6" s="18"/>
      <c r="I6" s="19"/>
      <c r="J6" s="4" t="s">
        <v>36</v>
      </c>
      <c r="K6" s="20"/>
      <c r="L6" s="21"/>
      <c r="M6" s="21"/>
      <c r="N6" s="21"/>
      <c r="O6" s="21"/>
      <c r="P6" s="21"/>
      <c r="Q6" s="21"/>
      <c r="R6" s="21"/>
      <c r="S6" s="21"/>
    </row>
    <row r="7" spans="1:19" s="1" customFormat="1" ht="14.25" x14ac:dyDescent="0.25">
      <c r="A7" s="18" t="s">
        <v>31</v>
      </c>
      <c r="B7" s="18"/>
      <c r="C7" s="18"/>
      <c r="D7" s="18"/>
      <c r="E7" s="18"/>
      <c r="F7" s="18"/>
      <c r="G7" s="18"/>
      <c r="H7" s="18"/>
      <c r="I7" s="19"/>
      <c r="J7" s="4" t="s">
        <v>38</v>
      </c>
      <c r="K7" s="20"/>
      <c r="L7" s="21"/>
      <c r="M7" s="21"/>
      <c r="N7" s="21"/>
      <c r="O7" s="21"/>
      <c r="P7" s="21"/>
      <c r="Q7" s="21"/>
      <c r="R7" s="21"/>
      <c r="S7" s="21"/>
    </row>
    <row r="8" spans="1:19" s="1" customFormat="1" ht="14.25" x14ac:dyDescent="0.25">
      <c r="A8" s="18" t="s">
        <v>32</v>
      </c>
      <c r="B8" s="18"/>
      <c r="C8" s="18"/>
      <c r="D8" s="18"/>
      <c r="E8" s="18"/>
      <c r="F8" s="18"/>
      <c r="G8" s="18"/>
      <c r="H8" s="18"/>
      <c r="I8" s="19"/>
      <c r="J8" s="4" t="s">
        <v>37</v>
      </c>
      <c r="K8" s="20"/>
      <c r="L8" s="21"/>
      <c r="M8" s="21"/>
      <c r="N8" s="21"/>
      <c r="O8" s="21"/>
      <c r="P8" s="21"/>
      <c r="Q8" s="21"/>
      <c r="R8" s="21"/>
      <c r="S8" s="21"/>
    </row>
    <row r="9" spans="1:19" s="1" customFormat="1" ht="9.75" x14ac:dyDescent="0.1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s="1" customFormat="1" ht="86.25" customHeight="1" x14ac:dyDescent="0.15">
      <c r="A10" s="30" t="s">
        <v>0</v>
      </c>
      <c r="B10" s="29" t="s">
        <v>5</v>
      </c>
      <c r="C10" s="29"/>
      <c r="D10" s="29"/>
      <c r="E10" s="29"/>
      <c r="F10" s="29"/>
      <c r="G10" s="29" t="s">
        <v>2</v>
      </c>
      <c r="H10" s="30"/>
      <c r="I10" s="30"/>
      <c r="J10" s="29" t="s">
        <v>13</v>
      </c>
      <c r="K10" s="29" t="s">
        <v>15</v>
      </c>
      <c r="L10" s="30"/>
      <c r="M10" s="30"/>
      <c r="N10" s="29" t="s">
        <v>3</v>
      </c>
      <c r="O10" s="30"/>
      <c r="P10" s="29" t="s">
        <v>20</v>
      </c>
      <c r="Q10" s="30"/>
      <c r="R10" s="30"/>
      <c r="S10" s="30" t="s">
        <v>4</v>
      </c>
    </row>
    <row r="11" spans="1:19" s="1" customFormat="1" ht="120.75" customHeight="1" x14ac:dyDescent="0.15">
      <c r="A11" s="30"/>
      <c r="B11" s="11" t="s">
        <v>6</v>
      </c>
      <c r="C11" s="7" t="s">
        <v>1</v>
      </c>
      <c r="D11" s="11" t="s">
        <v>7</v>
      </c>
      <c r="E11" s="11" t="s">
        <v>8</v>
      </c>
      <c r="F11" s="11" t="s">
        <v>9</v>
      </c>
      <c r="G11" s="12" t="s">
        <v>10</v>
      </c>
      <c r="H11" s="11" t="s">
        <v>11</v>
      </c>
      <c r="I11" s="11" t="s">
        <v>12</v>
      </c>
      <c r="J11" s="30"/>
      <c r="K11" s="12" t="s">
        <v>10</v>
      </c>
      <c r="L11" s="11" t="s">
        <v>11</v>
      </c>
      <c r="M11" s="11" t="s">
        <v>14</v>
      </c>
      <c r="N11" s="11" t="s">
        <v>16</v>
      </c>
      <c r="O11" s="11" t="s">
        <v>17</v>
      </c>
      <c r="P11" s="11" t="s">
        <v>18</v>
      </c>
      <c r="Q11" s="12" t="s">
        <v>0</v>
      </c>
      <c r="R11" s="11" t="s">
        <v>19</v>
      </c>
      <c r="S11" s="30"/>
    </row>
    <row r="12" spans="1:19" s="2" customFormat="1" ht="9.75" x14ac:dyDescent="0.25">
      <c r="A12" s="12"/>
      <c r="B12" s="12">
        <v>1</v>
      </c>
      <c r="C12" s="7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2" customFormat="1" ht="9.75" x14ac:dyDescent="0.25">
      <c r="A13" s="3"/>
      <c r="B13" s="3"/>
      <c r="C13" s="14" t="s">
        <v>21</v>
      </c>
      <c r="D13" s="3" t="s">
        <v>22</v>
      </c>
      <c r="E13" s="3" t="s">
        <v>22</v>
      </c>
      <c r="F13" s="6">
        <f>F16</f>
        <v>57520.090000000004</v>
      </c>
      <c r="G13" s="3" t="s">
        <v>22</v>
      </c>
      <c r="H13" s="3" t="s">
        <v>22</v>
      </c>
      <c r="I13" s="6">
        <f>+I16</f>
        <v>0</v>
      </c>
      <c r="J13" s="6">
        <f>J16</f>
        <v>57520.090000000004</v>
      </c>
      <c r="K13" s="3" t="s">
        <v>22</v>
      </c>
      <c r="L13" s="3" t="s">
        <v>22</v>
      </c>
      <c r="M13" s="6">
        <f>+M16+M21</f>
        <v>1389.7599999999998</v>
      </c>
      <c r="N13" s="3" t="s">
        <v>22</v>
      </c>
      <c r="O13" s="6">
        <f>+O16+O21</f>
        <v>58909.85</v>
      </c>
      <c r="P13" s="3" t="s">
        <v>22</v>
      </c>
      <c r="Q13" s="3" t="s">
        <v>22</v>
      </c>
      <c r="R13" s="6">
        <f>+R16+R21</f>
        <v>1389.7599999999998</v>
      </c>
      <c r="S13" s="3" t="s">
        <v>22</v>
      </c>
    </row>
    <row r="14" spans="1:19" s="1" customFormat="1" ht="9.75" x14ac:dyDescent="0.15">
      <c r="A14" s="31" t="s">
        <v>23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1:19" s="1" customFormat="1" ht="9.75" x14ac:dyDescent="0.15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s="2" customFormat="1" ht="9.75" x14ac:dyDescent="0.25">
      <c r="A16" s="12"/>
      <c r="B16" s="12"/>
      <c r="C16" s="7" t="s">
        <v>25</v>
      </c>
      <c r="D16" s="12" t="s">
        <v>22</v>
      </c>
      <c r="E16" s="12" t="s">
        <v>22</v>
      </c>
      <c r="F16" s="5">
        <f>SUM(F18:F19)</f>
        <v>57520.090000000004</v>
      </c>
      <c r="G16" s="12" t="s">
        <v>22</v>
      </c>
      <c r="H16" s="12" t="s">
        <v>22</v>
      </c>
      <c r="I16" s="5">
        <v>0</v>
      </c>
      <c r="J16" s="5">
        <f>SUM(J18:J19)</f>
        <v>57520.090000000004</v>
      </c>
      <c r="K16" s="12" t="s">
        <v>22</v>
      </c>
      <c r="L16" s="12" t="s">
        <v>22</v>
      </c>
      <c r="M16" s="5">
        <f>SUM(M18:M19)</f>
        <v>1389.7599999999998</v>
      </c>
      <c r="N16" s="12" t="s">
        <v>22</v>
      </c>
      <c r="O16" s="5">
        <f>SUM(O18:O19)</f>
        <v>58909.85</v>
      </c>
      <c r="P16" s="12" t="s">
        <v>22</v>
      </c>
      <c r="Q16" s="12" t="s">
        <v>22</v>
      </c>
      <c r="R16" s="5">
        <f>SUM(R18:R19)</f>
        <v>1389.7599999999998</v>
      </c>
      <c r="S16" s="12" t="s">
        <v>22</v>
      </c>
    </row>
    <row r="17" spans="1:19" s="1" customFormat="1" ht="9.75" x14ac:dyDescent="0.1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s="1" customFormat="1" ht="39" x14ac:dyDescent="0.15">
      <c r="A18" s="17">
        <v>1</v>
      </c>
      <c r="B18" s="13" t="s">
        <v>40</v>
      </c>
      <c r="C18" s="10" t="s">
        <v>43</v>
      </c>
      <c r="D18" s="9" t="s">
        <v>33</v>
      </c>
      <c r="E18" s="17">
        <v>1</v>
      </c>
      <c r="F18" s="5">
        <v>23406.86</v>
      </c>
      <c r="G18" s="7" t="s">
        <v>22</v>
      </c>
      <c r="H18" s="7" t="s">
        <v>22</v>
      </c>
      <c r="I18" s="7" t="s">
        <v>22</v>
      </c>
      <c r="J18" s="5">
        <v>23406.86</v>
      </c>
      <c r="K18" s="17">
        <v>0</v>
      </c>
      <c r="L18" s="17">
        <v>2062430</v>
      </c>
      <c r="M18" s="5">
        <v>2062.4299999999998</v>
      </c>
      <c r="N18" s="17">
        <v>1</v>
      </c>
      <c r="O18" s="5">
        <v>25469.29</v>
      </c>
      <c r="P18" s="8" t="s">
        <v>42</v>
      </c>
      <c r="Q18" s="7">
        <v>5113</v>
      </c>
      <c r="R18" s="5">
        <v>2062.4299999999998</v>
      </c>
      <c r="S18" s="17" t="s">
        <v>35</v>
      </c>
    </row>
    <row r="19" spans="1:19" s="1" customFormat="1" ht="39" x14ac:dyDescent="0.15">
      <c r="A19" s="17">
        <v>2</v>
      </c>
      <c r="B19" s="13" t="s">
        <v>41</v>
      </c>
      <c r="C19" s="10" t="s">
        <v>44</v>
      </c>
      <c r="D19" s="9" t="s">
        <v>33</v>
      </c>
      <c r="E19" s="17">
        <v>1</v>
      </c>
      <c r="F19" s="5">
        <v>34113.230000000003</v>
      </c>
      <c r="G19" s="7" t="s">
        <v>22</v>
      </c>
      <c r="H19" s="7" t="s">
        <v>22</v>
      </c>
      <c r="I19" s="7" t="s">
        <v>22</v>
      </c>
      <c r="J19" s="5">
        <v>34113.230000000003</v>
      </c>
      <c r="K19" s="17">
        <v>0</v>
      </c>
      <c r="L19" s="17">
        <v>-672670</v>
      </c>
      <c r="M19" s="5">
        <v>-672.67</v>
      </c>
      <c r="N19" s="17">
        <v>1</v>
      </c>
      <c r="O19" s="5">
        <v>33440.559999999998</v>
      </c>
      <c r="P19" s="8" t="s">
        <v>42</v>
      </c>
      <c r="Q19" s="7">
        <v>5113</v>
      </c>
      <c r="R19" s="5">
        <v>-672.67</v>
      </c>
      <c r="S19" s="17" t="s">
        <v>35</v>
      </c>
    </row>
    <row r="20" spans="1:19" s="1" customFormat="1" ht="9.75" x14ac:dyDescent="0.15">
      <c r="A20" s="33" t="s">
        <v>27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19" s="2" customFormat="1" ht="9.75" x14ac:dyDescent="0.25">
      <c r="A21" s="12"/>
      <c r="B21" s="12"/>
      <c r="C21" s="7" t="s">
        <v>25</v>
      </c>
      <c r="D21" s="12" t="s">
        <v>22</v>
      </c>
      <c r="E21" s="12" t="s">
        <v>22</v>
      </c>
      <c r="F21" s="12" t="s">
        <v>22</v>
      </c>
      <c r="G21" s="12" t="s">
        <v>22</v>
      </c>
      <c r="H21" s="12" t="s">
        <v>22</v>
      </c>
      <c r="I21" s="12" t="s">
        <v>22</v>
      </c>
      <c r="J21" s="12" t="s">
        <v>22</v>
      </c>
      <c r="K21" s="12" t="s">
        <v>22</v>
      </c>
      <c r="L21" s="12" t="s">
        <v>22</v>
      </c>
      <c r="M21" s="5">
        <f>SUM(M23:M23)</f>
        <v>0</v>
      </c>
      <c r="N21" s="12" t="s">
        <v>22</v>
      </c>
      <c r="O21" s="5">
        <f>SUM(O23:O23)</f>
        <v>0</v>
      </c>
      <c r="P21" s="12" t="s">
        <v>22</v>
      </c>
      <c r="Q21" s="12" t="s">
        <v>22</v>
      </c>
      <c r="R21" s="5">
        <f>SUM(R23:R23)</f>
        <v>0</v>
      </c>
      <c r="S21" s="12" t="s">
        <v>22</v>
      </c>
    </row>
    <row r="22" spans="1:19" s="1" customFormat="1" ht="9.75" x14ac:dyDescent="0.15">
      <c r="A22" s="27" t="s">
        <v>26</v>
      </c>
      <c r="B22" s="27"/>
      <c r="C22" s="2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1:19" s="2" customFormat="1" ht="9.75" x14ac:dyDescent="0.25">
      <c r="A23" s="7"/>
      <c r="B23" s="13"/>
      <c r="C23" s="10"/>
      <c r="D23" s="9"/>
      <c r="E23" s="7"/>
      <c r="F23" s="7"/>
      <c r="G23" s="7"/>
      <c r="H23" s="7"/>
      <c r="I23" s="7"/>
      <c r="J23" s="7"/>
      <c r="K23" s="12"/>
      <c r="L23" s="16"/>
      <c r="M23" s="5"/>
      <c r="N23" s="12"/>
      <c r="O23" s="5"/>
      <c r="P23" s="8"/>
      <c r="Q23" s="7"/>
      <c r="R23" s="5"/>
      <c r="S23" s="12"/>
    </row>
  </sheetData>
  <mergeCells count="25">
    <mergeCell ref="A20:S20"/>
    <mergeCell ref="A22:S22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04-5-1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2022-07-04T08:20:29Z</dcterms:modified>
</cp:coreProperties>
</file>